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kclj-my.sharepoint.com/personal/50035_kclj_si/Documents/Dokumenti/176-25 MULTIFUNKCIJSKE NAPRAVE/RD_23.01.2026/"/>
    </mc:Choice>
  </mc:AlternateContent>
  <xr:revisionPtr revIDLastSave="73" documentId="8_{595019C9-28EC-4B8F-B825-74B0E32A0D0C}" xr6:coauthVersionLast="47" xr6:coauthVersionMax="47" xr10:uidLastSave="{346947AB-E839-4E50-999D-68B2C0A89DD7}"/>
  <bookViews>
    <workbookView xWindow="29385" yWindow="270" windowWidth="25455" windowHeight="16350" xr2:uid="{89E7B8FA-08F2-4899-8762-2FA75791F397}"/>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2" i="1" s="1"/>
  <c r="F9" i="1"/>
  <c r="F8" i="1"/>
  <c r="F29" i="1"/>
  <c r="F32" i="1"/>
  <c r="F31" i="1"/>
  <c r="F30" i="1"/>
  <c r="F10" i="1"/>
  <c r="F13" i="1" l="1"/>
  <c r="F14" i="1" s="1"/>
  <c r="F15" i="1" s="1"/>
  <c r="F33" i="1"/>
  <c r="F34" i="1" s="1"/>
  <c r="F35" i="1" l="1"/>
  <c r="F36" i="1" s="1"/>
</calcChain>
</file>

<file path=xl/sharedStrings.xml><?xml version="1.0" encoding="utf-8"?>
<sst xmlns="http://schemas.openxmlformats.org/spreadsheetml/2006/main" count="56" uniqueCount="39">
  <si>
    <t>Točka</t>
  </si>
  <si>
    <t>Opis storitve</t>
  </si>
  <si>
    <t>EM</t>
  </si>
  <si>
    <t>Cena na enoto (brez DDV)</t>
  </si>
  <si>
    <t>Skupna vrednost na postavko</t>
  </si>
  <si>
    <t>A.</t>
  </si>
  <si>
    <t>B.</t>
  </si>
  <si>
    <t>C.</t>
  </si>
  <si>
    <t>D = B x C</t>
  </si>
  <si>
    <t>Vrednost DDV (22%)</t>
  </si>
  <si>
    <t>Skupna ponujena vrednost (z DDV)</t>
  </si>
  <si>
    <t>OPOMBA:</t>
  </si>
  <si>
    <t>Ponujene vrednosti naj bodo podane na 2 decimalni mesti natančno.</t>
  </si>
  <si>
    <t>Najem energijsko učinkovite barvne A4 multifunkcijske naprave (N1)</t>
  </si>
  <si>
    <t>Najem energijsko učinkovita barvna A3 multifunkcijska naprava (N2)</t>
  </si>
  <si>
    <t>Najem energijsko učinkovite barvne A3 zmogljive multifunkcijske naprave (N3)</t>
  </si>
  <si>
    <t>Najem programske opreme za varno tiskanje, monitoring in upravljanje multifunkcijskih naprav</t>
  </si>
  <si>
    <t>kos</t>
  </si>
  <si>
    <t>PONUDBENI PREDRAČUN (MERILO A)</t>
  </si>
  <si>
    <t>PONUJENA CENA NAJEMA MULTIFUNKCIJSKIH NAPRAV (MERILO A)</t>
  </si>
  <si>
    <t xml:space="preserve"> </t>
  </si>
  <si>
    <t>A4 ČB (črno-beli izpis)</t>
  </si>
  <si>
    <t>A4 B (barvni izpis)</t>
  </si>
  <si>
    <t>A3 ČB (črno-beli izpis)</t>
  </si>
  <si>
    <t>A3 B (barvni izpis)</t>
  </si>
  <si>
    <t>izpis</t>
  </si>
  <si>
    <t xml:space="preserve"> *Navedena je predvidena količina oz. število izpisov na mesec za vse naprave.  Količina za naročnika ni zavezujoča. Naročnik se ne zavezuje dosegati navedene količine, slednjo pa lahko preseže.</t>
  </si>
  <si>
    <t>Ponujene vrednosti naj bodo podane na 4 decimalni mesti natančno.</t>
  </si>
  <si>
    <r>
      <t xml:space="preserve">Skupna ponujena vrednost za obdobje 1 mesec                                               </t>
    </r>
    <r>
      <rPr>
        <sz val="11"/>
        <color theme="1"/>
        <rFont val="Aptos Narrow"/>
        <family val="2"/>
        <scheme val="minor"/>
      </rPr>
      <t xml:space="preserve">  (brez DDV; vsota 1+2+3+4)</t>
    </r>
  </si>
  <si>
    <r>
      <t>Skupna ponujena vrednost za obdobje 1 mesec</t>
    </r>
    <r>
      <rPr>
        <sz val="11"/>
        <color theme="1"/>
        <rFont val="Aptos Narrow"/>
        <family val="2"/>
        <scheme val="minor"/>
      </rPr>
      <t xml:space="preserve">            (brez DDV; vsota 1+2+3+4)</t>
    </r>
  </si>
  <si>
    <r>
      <t xml:space="preserve">Merilo A) Skupna ponujena vrednost za obdobje 48 mesecev                                               </t>
    </r>
    <r>
      <rPr>
        <sz val="11"/>
        <color theme="1"/>
        <rFont val="Aptos Narrow"/>
        <family val="2"/>
        <scheme val="minor"/>
      </rPr>
      <t xml:space="preserve">  (brez DDV)</t>
    </r>
  </si>
  <si>
    <r>
      <t>Merilo B) Skupna ponujena vrednost za obdobje 48 mesecev</t>
    </r>
    <r>
      <rPr>
        <sz val="11"/>
        <color theme="1"/>
        <rFont val="Aptos Narrow"/>
        <family val="2"/>
        <scheme val="minor"/>
      </rPr>
      <t xml:space="preserve"> (brez DDV)</t>
    </r>
  </si>
  <si>
    <t>EM/mesec</t>
  </si>
  <si>
    <t>Predvidena letna količina*</t>
  </si>
  <si>
    <t>PONUJENA CENA IZPISA  ZA 175 MULTIFUNKCIJSKIH NAPRAV (MERILO B)</t>
  </si>
  <si>
    <t>Predvidena skupna količina*</t>
  </si>
  <si>
    <t xml:space="preserve"> *Navedena je predvidena skupna količina naprav. Naročnik bo naprave vkjučeval postopno, skladno z dejanskimi potrebami, naročnik namreč že ima obstoječe naprave, ki jih bo postopma zamenjal.</t>
  </si>
  <si>
    <t>V ceni najema naprav in izpisov so upoštevani vsi stroški, potrebni za nemoteno delovanje tiskalnega sistema naročnika, kar med drugim vključuje stroške dostave, odvoza in prevozov naprav, celotno vzdrževanje, npr. nadomeščanje naprave (dostava oz. zamenjava nadomestne naprave in ostalo), potrebne rezervne dele in potrošni material (tonerje in ostalo), servisne posege, potne stroške, licenčnino za programsko opremo in njeno morebitno nadgradnjo, usposabljanje administratorjev naročnika, izdelavo in posodabljanje uporabniških in tehničnih navodil, zamenjavo modela in rotiranje naprav ter fizično uničenje vseh trdih diskov v napravah po poteku trajanja pogodbe oz. ob zamenjavi naprave (ko naprava ni več v uporabi pri naročniku). Izjema je strošek papirja, ki je v domeni naročnika.</t>
  </si>
  <si>
    <t>Obračun bo odvisen od dejanskega števila naprav. SW se obračunava po najetih kosih (tj. glede na dejansko število naprav v najemu).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</si>
</sst>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424]_-;\-* #,##0.00\ [$€-424]_-;_-* &quot;-&quot;??\ [$€-424]_-;_-@_-"/>
    <numFmt numFmtId="165" formatCode="_-* #,##0.0000\ [$€-424]_-;\-* #,##0.0000\ [$€-424]_-;_-* &quot;-&quot;??\ [$€-424]_-;_-@_-"/>
    <numFmt numFmtId="166" formatCode="_-* #,##0.0000\ &quot;€&quot;_-;\-* #,##0.0000\ &quot;€&quot;_-;_-* &quot;-&quot;??\ &quot;€&quot;_-;_-@_-"/>
  </numFmts>
  <fonts count="13" x14ac:knownFonts="1">
    <font>
      <sz val="11"/>
      <color theme="1"/>
      <name val="Aptos Narrow"/>
      <family val="2"/>
      <charset val="238"/>
      <scheme val="minor"/>
    </font>
    <font>
      <b/>
      <sz val="11"/>
      <color theme="1"/>
      <name val="Aptos Narrow"/>
      <family val="2"/>
      <scheme val="minor"/>
    </font>
    <font>
      <sz val="11"/>
      <color theme="1"/>
      <name val="Aptos Narrow"/>
      <family val="2"/>
      <scheme val="minor"/>
    </font>
    <font>
      <sz val="11"/>
      <color theme="1"/>
      <name val="Aptos Narrow"/>
      <family val="2"/>
      <charset val="238"/>
      <scheme val="minor"/>
    </font>
    <font>
      <sz val="11"/>
      <color theme="1"/>
      <name val="Cambria"/>
      <family val="1"/>
      <charset val="238"/>
    </font>
    <font>
      <b/>
      <sz val="16"/>
      <color theme="1"/>
      <name val="Aptos Narrow"/>
      <family val="2"/>
      <scheme val="minor"/>
    </font>
    <font>
      <b/>
      <sz val="11"/>
      <color theme="1"/>
      <name val="Arial Narrow"/>
      <family val="2"/>
      <charset val="238"/>
    </font>
    <font>
      <sz val="11"/>
      <color theme="1"/>
      <name val="Arial Narrow"/>
      <family val="2"/>
      <charset val="238"/>
    </font>
    <font>
      <sz val="11"/>
      <color rgb="FF9C0006"/>
      <name val="Aptos Narrow"/>
      <family val="2"/>
      <charset val="238"/>
      <scheme val="minor"/>
    </font>
    <font>
      <sz val="11"/>
      <color rgb="FFFF0000"/>
      <name val="Aptos Narrow"/>
      <family val="2"/>
      <charset val="238"/>
      <scheme val="minor"/>
    </font>
    <font>
      <sz val="11"/>
      <name val="Aptos Narrow"/>
      <family val="2"/>
      <charset val="238"/>
      <scheme val="minor"/>
    </font>
    <font>
      <sz val="11"/>
      <name val="Cambria"/>
      <family val="1"/>
      <charset val="238"/>
    </font>
    <font>
      <sz val="11"/>
      <name val="Aptos Narrow"/>
      <family val="2"/>
      <scheme val="minor"/>
    </font>
  </fonts>
  <fills count="5">
    <fill>
      <patternFill patternType="none"/>
    </fill>
    <fill>
      <patternFill patternType="gray125"/>
    </fill>
    <fill>
      <patternFill patternType="solid">
        <fgColor theme="3" tint="0.89999084444715716"/>
        <bgColor indexed="64"/>
      </patternFill>
    </fill>
    <fill>
      <patternFill patternType="solid">
        <fgColor rgb="FFFFC7CE"/>
      </patternFill>
    </fill>
    <fill>
      <patternFill patternType="solid">
        <fgColor rgb="FF92D050"/>
        <bgColor indexed="64"/>
      </patternFill>
    </fill>
  </fills>
  <borders count="26">
    <border>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auto="1"/>
      </left>
      <right/>
      <top/>
      <bottom/>
      <diagonal/>
    </border>
  </borders>
  <cellStyleXfs count="3">
    <xf numFmtId="0" fontId="0" fillId="0" borderId="0"/>
    <xf numFmtId="44" fontId="3" fillId="0" borderId="0" applyFont="0" applyFill="0" applyBorder="0" applyAlignment="0" applyProtection="0"/>
    <xf numFmtId="0" fontId="8" fillId="3" borderId="0" applyNumberFormat="0" applyBorder="0" applyAlignment="0" applyProtection="0"/>
  </cellStyleXfs>
  <cellXfs count="54">
    <xf numFmtId="0" fontId="0" fillId="0" borderId="0" xfId="0"/>
    <xf numFmtId="0" fontId="2" fillId="0" borderId="0" xfId="0" applyFont="1" applyAlignment="1">
      <alignment wrapText="1"/>
    </xf>
    <xf numFmtId="0" fontId="4" fillId="0" borderId="13" xfId="0" applyFont="1" applyBorder="1" applyAlignment="1">
      <alignment vertical="center" wrapText="1"/>
    </xf>
    <xf numFmtId="0" fontId="4" fillId="0" borderId="14" xfId="0" applyFont="1" applyBorder="1" applyAlignment="1">
      <alignment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5" fillId="0" borderId="0" xfId="0" applyFont="1"/>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7" fillId="0" borderId="12" xfId="0" applyFont="1" applyBorder="1" applyAlignment="1">
      <alignment horizontal="justify" vertical="center" wrapText="1"/>
    </xf>
    <xf numFmtId="0" fontId="7" fillId="0" borderId="11" xfId="0" applyFont="1" applyBorder="1" applyAlignment="1">
      <alignment horizontal="justify" vertical="center" wrapText="1"/>
    </xf>
    <xf numFmtId="0" fontId="0" fillId="0" borderId="0" xfId="0" applyAlignment="1">
      <alignment wrapText="1"/>
    </xf>
    <xf numFmtId="0" fontId="8" fillId="0" borderId="15" xfId="2" applyFill="1" applyBorder="1" applyAlignment="1">
      <alignment horizontal="center" vertical="center" wrapText="1"/>
    </xf>
    <xf numFmtId="165" fontId="0" fillId="2" borderId="16" xfId="1" applyNumberFormat="1" applyFont="1" applyFill="1" applyBorder="1"/>
    <xf numFmtId="165" fontId="0" fillId="2" borderId="4" xfId="1" applyNumberFormat="1" applyFont="1" applyFill="1" applyBorder="1"/>
    <xf numFmtId="165" fontId="0" fillId="4" borderId="4" xfId="1" applyNumberFormat="1" applyFont="1" applyFill="1" applyBorder="1"/>
    <xf numFmtId="44" fontId="0" fillId="0" borderId="1" xfId="1" applyFont="1" applyBorder="1"/>
    <xf numFmtId="166" fontId="0" fillId="0" borderId="1" xfId="1" applyNumberFormat="1" applyFont="1" applyBorder="1"/>
    <xf numFmtId="166" fontId="0" fillId="0" borderId="17" xfId="1" applyNumberFormat="1" applyFont="1" applyBorder="1"/>
    <xf numFmtId="165" fontId="0" fillId="0" borderId="16" xfId="0" applyNumberFormat="1" applyBorder="1"/>
    <xf numFmtId="165" fontId="0" fillId="0" borderId="18" xfId="0" applyNumberFormat="1" applyBorder="1"/>
    <xf numFmtId="166" fontId="0" fillId="0" borderId="19" xfId="1" applyNumberFormat="1" applyFont="1" applyBorder="1"/>
    <xf numFmtId="166" fontId="0" fillId="0" borderId="2" xfId="1" applyNumberFormat="1" applyFont="1" applyBorder="1"/>
    <xf numFmtId="165" fontId="0" fillId="0" borderId="4" xfId="0" applyNumberFormat="1" applyBorder="1"/>
    <xf numFmtId="44" fontId="0" fillId="2" borderId="20" xfId="1" applyFont="1" applyFill="1" applyBorder="1"/>
    <xf numFmtId="44" fontId="0" fillId="4" borderId="20" xfId="1" applyFont="1" applyFill="1" applyBorder="1"/>
    <xf numFmtId="44" fontId="0" fillId="2" borderId="15" xfId="1" applyFont="1" applyFill="1" applyBorder="1"/>
    <xf numFmtId="0" fontId="4" fillId="0" borderId="21" xfId="0" applyFont="1" applyBorder="1" applyAlignment="1">
      <alignment horizontal="center" vertical="center" wrapText="1"/>
    </xf>
    <xf numFmtId="0" fontId="10" fillId="0" borderId="0" xfId="0" applyFont="1" applyAlignment="1">
      <alignment horizontal="left" vertical="center" wrapText="1"/>
    </xf>
    <xf numFmtId="0" fontId="9" fillId="0" borderId="0" xfId="0" applyFont="1" applyAlignment="1">
      <alignment horizontal="left" vertical="center" wrapText="1"/>
    </xf>
    <xf numFmtId="0" fontId="9" fillId="0" borderId="0" xfId="0" applyFont="1" applyAlignment="1">
      <alignment vertical="center" wrapText="1"/>
    </xf>
    <xf numFmtId="3" fontId="4" fillId="0" borderId="13" xfId="0" applyNumberFormat="1" applyFont="1" applyBorder="1" applyAlignment="1">
      <alignment horizontal="center" vertical="center" wrapText="1"/>
    </xf>
    <xf numFmtId="3" fontId="4" fillId="0" borderId="14" xfId="0" applyNumberFormat="1" applyFont="1" applyBorder="1" applyAlignment="1">
      <alignment horizontal="center" vertical="center" wrapText="1"/>
    </xf>
    <xf numFmtId="44" fontId="0" fillId="0" borderId="17" xfId="1" applyFont="1" applyBorder="1"/>
    <xf numFmtId="44" fontId="0" fillId="0" borderId="13" xfId="1" applyFont="1" applyBorder="1"/>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164" fontId="0" fillId="0" borderId="15" xfId="0" applyNumberFormat="1" applyBorder="1"/>
    <xf numFmtId="164" fontId="0" fillId="0" borderId="24" xfId="0" applyNumberFormat="1" applyBorder="1"/>
    <xf numFmtId="164" fontId="0" fillId="0" borderId="25" xfId="0" applyNumberFormat="1" applyBorder="1"/>
    <xf numFmtId="44" fontId="0" fillId="0" borderId="25" xfId="1" applyFont="1" applyFill="1" applyBorder="1"/>
    <xf numFmtId="164" fontId="1" fillId="2" borderId="2" xfId="0" applyNumberFormat="1" applyFont="1" applyFill="1" applyBorder="1" applyAlignment="1">
      <alignment horizontal="right" vertical="center" wrapText="1"/>
    </xf>
    <xf numFmtId="164" fontId="6" fillId="2" borderId="3" xfId="0" applyNumberFormat="1" applyFont="1" applyFill="1" applyBorder="1" applyAlignment="1">
      <alignment horizontal="right" vertical="center" wrapText="1"/>
    </xf>
    <xf numFmtId="164" fontId="6" fillId="2" borderId="2" xfId="0" applyNumberFormat="1" applyFont="1" applyFill="1" applyBorder="1" applyAlignment="1">
      <alignment horizontal="right" vertical="center" wrapText="1"/>
    </xf>
    <xf numFmtId="0" fontId="0" fillId="0" borderId="0" xfId="0" applyAlignment="1">
      <alignment horizontal="left" vertical="top" wrapText="1"/>
    </xf>
    <xf numFmtId="164" fontId="1" fillId="4" borderId="2" xfId="0" applyNumberFormat="1" applyFont="1" applyFill="1" applyBorder="1" applyAlignment="1">
      <alignment horizontal="right" vertical="center" wrapText="1"/>
    </xf>
    <xf numFmtId="164" fontId="6" fillId="4" borderId="3" xfId="0" applyNumberFormat="1" applyFont="1" applyFill="1" applyBorder="1" applyAlignment="1">
      <alignment horizontal="right" vertical="center" wrapText="1"/>
    </xf>
    <xf numFmtId="0" fontId="6" fillId="0" borderId="25" xfId="0" applyFont="1" applyBorder="1" applyAlignment="1">
      <alignment horizontal="center" vertical="center" wrapText="1"/>
    </xf>
    <xf numFmtId="0" fontId="11" fillId="0" borderId="14" xfId="0" applyFont="1" applyBorder="1" applyAlignment="1">
      <alignment horizontal="center" vertical="center" wrapText="1"/>
    </xf>
    <xf numFmtId="0" fontId="12" fillId="0" borderId="0" xfId="0" applyFont="1"/>
  </cellXfs>
  <cellStyles count="3">
    <cellStyle name="Navadno" xfId="0" builtinId="0"/>
    <cellStyle name="Slabo" xfId="2" builtinId="27"/>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D4387-ACAB-40E9-9060-EEDD61AD3020}">
  <dimension ref="A1:I40"/>
  <sheetViews>
    <sheetView tabSelected="1" zoomScale="85" zoomScaleNormal="85" workbookViewId="0">
      <selection activeCell="B2" sqref="B2"/>
    </sheetView>
  </sheetViews>
  <sheetFormatPr defaultRowHeight="15" x14ac:dyDescent="0.25"/>
  <cols>
    <col min="1" max="1" width="8.28515625" customWidth="1"/>
    <col min="2" max="2" width="75.5703125" customWidth="1"/>
    <col min="3" max="3" width="10.140625" customWidth="1"/>
    <col min="4" max="4" width="14.7109375" customWidth="1"/>
    <col min="5" max="5" width="24" customWidth="1"/>
    <col min="6" max="6" width="18.42578125" customWidth="1"/>
    <col min="7" max="7" width="62.85546875" customWidth="1"/>
    <col min="8" max="8" width="18.85546875" customWidth="1"/>
  </cols>
  <sheetData>
    <row r="1" spans="1:7" ht="21" x14ac:dyDescent="0.35">
      <c r="B1" s="6" t="s">
        <v>18</v>
      </c>
    </row>
    <row r="2" spans="1:7" ht="21" x14ac:dyDescent="0.35">
      <c r="B2" s="6"/>
    </row>
    <row r="3" spans="1:7" ht="21" x14ac:dyDescent="0.35">
      <c r="B3" s="6"/>
    </row>
    <row r="4" spans="1:7" ht="24.75" customHeight="1" x14ac:dyDescent="0.35">
      <c r="A4" t="s">
        <v>20</v>
      </c>
      <c r="B4" s="6" t="s">
        <v>19</v>
      </c>
    </row>
    <row r="5" spans="1:7" ht="15.4" customHeight="1" thickBot="1" x14ac:dyDescent="0.4">
      <c r="B5" s="6"/>
    </row>
    <row r="6" spans="1:7" ht="29.1" customHeight="1" x14ac:dyDescent="0.25">
      <c r="A6" s="7" t="s">
        <v>0</v>
      </c>
      <c r="B6" s="8" t="s">
        <v>1</v>
      </c>
      <c r="C6" s="8" t="s">
        <v>32</v>
      </c>
      <c r="D6" s="8" t="s">
        <v>35</v>
      </c>
      <c r="E6" s="8" t="s">
        <v>3</v>
      </c>
      <c r="F6" s="39" t="s">
        <v>4</v>
      </c>
      <c r="G6" s="51"/>
    </row>
    <row r="7" spans="1:7" ht="29.1" customHeight="1" thickBot="1" x14ac:dyDescent="0.3">
      <c r="A7" s="10"/>
      <c r="B7" s="11"/>
      <c r="C7" s="11" t="s">
        <v>5</v>
      </c>
      <c r="D7" s="11" t="s">
        <v>6</v>
      </c>
      <c r="E7" s="11" t="s">
        <v>7</v>
      </c>
      <c r="F7" s="40" t="s">
        <v>8</v>
      </c>
      <c r="G7" s="51"/>
    </row>
    <row r="8" spans="1:7" ht="29.1" customHeight="1" thickBot="1" x14ac:dyDescent="0.3">
      <c r="A8" s="13">
        <v>1</v>
      </c>
      <c r="B8" s="2" t="s">
        <v>13</v>
      </c>
      <c r="C8" s="4" t="s">
        <v>17</v>
      </c>
      <c r="D8" s="4">
        <v>50</v>
      </c>
      <c r="E8" s="37"/>
      <c r="F8" s="41">
        <f>E8*D8</f>
        <v>0</v>
      </c>
      <c r="G8" s="43"/>
    </row>
    <row r="9" spans="1:7" ht="29.1" customHeight="1" thickBot="1" x14ac:dyDescent="0.3">
      <c r="A9" s="14">
        <v>2</v>
      </c>
      <c r="B9" s="3" t="s">
        <v>14</v>
      </c>
      <c r="C9" s="5" t="s">
        <v>17</v>
      </c>
      <c r="D9" s="31">
        <v>250</v>
      </c>
      <c r="E9" s="38"/>
      <c r="F9" s="42">
        <f>E9*D9</f>
        <v>0</v>
      </c>
      <c r="G9" s="43"/>
    </row>
    <row r="10" spans="1:7" ht="29.1" customHeight="1" thickBot="1" x14ac:dyDescent="0.3">
      <c r="A10" s="14">
        <v>3</v>
      </c>
      <c r="B10" s="3" t="s">
        <v>15</v>
      </c>
      <c r="C10" s="5" t="s">
        <v>17</v>
      </c>
      <c r="D10" s="31">
        <v>30</v>
      </c>
      <c r="E10" s="38"/>
      <c r="F10" s="42">
        <f>E10*D10</f>
        <v>0</v>
      </c>
      <c r="G10" s="43"/>
    </row>
    <row r="11" spans="1:7" ht="29.1" customHeight="1" thickBot="1" x14ac:dyDescent="0.3">
      <c r="A11" s="14">
        <v>4</v>
      </c>
      <c r="B11" s="3" t="s">
        <v>16</v>
      </c>
      <c r="C11" s="52" t="s">
        <v>17</v>
      </c>
      <c r="D11" s="52">
        <v>330</v>
      </c>
      <c r="E11" s="20"/>
      <c r="F11" s="42">
        <f>E11*D11</f>
        <v>0</v>
      </c>
      <c r="G11" s="43"/>
    </row>
    <row r="12" spans="1:7" ht="44.45" customHeight="1" thickBot="1" x14ac:dyDescent="0.3">
      <c r="A12" s="1"/>
      <c r="B12" s="15"/>
      <c r="C12" s="45" t="s">
        <v>28</v>
      </c>
      <c r="D12" s="46"/>
      <c r="E12" s="46"/>
      <c r="F12" s="28">
        <f>SUM(F8:F11)</f>
        <v>0</v>
      </c>
      <c r="G12" s="44"/>
    </row>
    <row r="13" spans="1:7" ht="44.45" customHeight="1" thickBot="1" x14ac:dyDescent="0.3">
      <c r="A13" s="1"/>
      <c r="B13" s="15"/>
      <c r="C13" s="49" t="s">
        <v>30</v>
      </c>
      <c r="D13" s="50"/>
      <c r="E13" s="50"/>
      <c r="F13" s="29">
        <f>F12*48</f>
        <v>0</v>
      </c>
      <c r="G13" s="44"/>
    </row>
    <row r="14" spans="1:7" ht="40.5" customHeight="1" thickBot="1" x14ac:dyDescent="0.3">
      <c r="C14" s="47" t="s">
        <v>9</v>
      </c>
      <c r="D14" s="46"/>
      <c r="E14" s="46"/>
      <c r="F14" s="30">
        <f>F13*0.22</f>
        <v>0</v>
      </c>
      <c r="G14" s="44"/>
    </row>
    <row r="15" spans="1:7" ht="43.5" customHeight="1" thickBot="1" x14ac:dyDescent="0.3">
      <c r="C15" s="47" t="s">
        <v>10</v>
      </c>
      <c r="D15" s="46"/>
      <c r="E15" s="46"/>
      <c r="F15" s="28">
        <f>F14+F13</f>
        <v>0</v>
      </c>
      <c r="G15" s="44"/>
    </row>
    <row r="18" spans="1:9" x14ac:dyDescent="0.25">
      <c r="B18" t="s">
        <v>11</v>
      </c>
    </row>
    <row r="19" spans="1:9" x14ac:dyDescent="0.25">
      <c r="B19" t="s">
        <v>12</v>
      </c>
    </row>
    <row r="20" spans="1:9" x14ac:dyDescent="0.25">
      <c r="B20" t="s">
        <v>36</v>
      </c>
    </row>
    <row r="21" spans="1:9" x14ac:dyDescent="0.25">
      <c r="B21" s="53" t="s">
        <v>38</v>
      </c>
    </row>
    <row r="22" spans="1:9" ht="75.95" customHeight="1" x14ac:dyDescent="0.25">
      <c r="B22" s="48" t="s">
        <v>37</v>
      </c>
      <c r="C22" s="48"/>
      <c r="D22" s="48"/>
      <c r="E22" s="48"/>
      <c r="F22" s="48"/>
      <c r="H22" s="34"/>
      <c r="I22" s="34"/>
    </row>
    <row r="23" spans="1:9" x14ac:dyDescent="0.25">
      <c r="B23" s="32"/>
      <c r="C23" s="33"/>
      <c r="D23" s="33"/>
      <c r="E23" s="33"/>
      <c r="F23" s="33"/>
      <c r="G23" s="33"/>
      <c r="H23" s="33"/>
      <c r="I23" s="33"/>
    </row>
    <row r="25" spans="1:9" ht="21" x14ac:dyDescent="0.35">
      <c r="B25" s="6" t="s">
        <v>34</v>
      </c>
    </row>
    <row r="26" spans="1:9" ht="15.75" thickBot="1" x14ac:dyDescent="0.3"/>
    <row r="27" spans="1:9" ht="48.75" customHeight="1" x14ac:dyDescent="0.25">
      <c r="A27" s="7" t="s">
        <v>0</v>
      </c>
      <c r="B27" s="8" t="s">
        <v>1</v>
      </c>
      <c r="C27" s="8" t="s">
        <v>2</v>
      </c>
      <c r="D27" s="8" t="s">
        <v>33</v>
      </c>
      <c r="E27" s="8" t="s">
        <v>3</v>
      </c>
      <c r="F27" s="9" t="s">
        <v>4</v>
      </c>
      <c r="G27" s="16"/>
    </row>
    <row r="28" spans="1:9" ht="29.1" customHeight="1" thickBot="1" x14ac:dyDescent="0.3">
      <c r="A28" s="10"/>
      <c r="B28" s="11"/>
      <c r="C28" s="11" t="s">
        <v>5</v>
      </c>
      <c r="D28" s="11" t="s">
        <v>6</v>
      </c>
      <c r="E28" s="11" t="s">
        <v>7</v>
      </c>
      <c r="F28" s="12" t="s">
        <v>8</v>
      </c>
    </row>
    <row r="29" spans="1:9" ht="29.1" customHeight="1" thickBot="1" x14ac:dyDescent="0.3">
      <c r="A29" s="13">
        <v>1</v>
      </c>
      <c r="B29" s="2" t="s">
        <v>21</v>
      </c>
      <c r="C29" s="4" t="s">
        <v>25</v>
      </c>
      <c r="D29" s="35">
        <v>590513.69999999995</v>
      </c>
      <c r="E29" s="22"/>
      <c r="F29" s="23">
        <f>E29*D29</f>
        <v>0</v>
      </c>
    </row>
    <row r="30" spans="1:9" ht="29.1" customHeight="1" thickBot="1" x14ac:dyDescent="0.3">
      <c r="A30" s="14">
        <v>2</v>
      </c>
      <c r="B30" s="3" t="s">
        <v>22</v>
      </c>
      <c r="C30" s="5" t="s">
        <v>25</v>
      </c>
      <c r="D30" s="36">
        <v>1041833.1</v>
      </c>
      <c r="E30" s="26"/>
      <c r="F30" s="27">
        <f>E30*D30</f>
        <v>0</v>
      </c>
    </row>
    <row r="31" spans="1:9" ht="29.1" customHeight="1" thickBot="1" x14ac:dyDescent="0.3">
      <c r="A31" s="14">
        <v>3</v>
      </c>
      <c r="B31" s="3" t="s">
        <v>23</v>
      </c>
      <c r="C31" s="5" t="s">
        <v>25</v>
      </c>
      <c r="D31" s="36">
        <v>14350</v>
      </c>
      <c r="E31" s="25"/>
      <c r="F31" s="24">
        <f>E31*D31</f>
        <v>0</v>
      </c>
    </row>
    <row r="32" spans="1:9" ht="29.1" customHeight="1" thickBot="1" x14ac:dyDescent="0.3">
      <c r="A32" s="14">
        <v>4</v>
      </c>
      <c r="B32" s="3" t="s">
        <v>24</v>
      </c>
      <c r="C32" s="5" t="s">
        <v>25</v>
      </c>
      <c r="D32" s="36">
        <v>94150</v>
      </c>
      <c r="E32" s="21"/>
      <c r="F32" s="24">
        <f>E32*D32</f>
        <v>0</v>
      </c>
    </row>
    <row r="33" spans="1:6" ht="44.45" customHeight="1" thickBot="1" x14ac:dyDescent="0.3">
      <c r="A33" s="1"/>
      <c r="B33" s="15"/>
      <c r="C33" s="45" t="s">
        <v>29</v>
      </c>
      <c r="D33" s="46"/>
      <c r="E33" s="46"/>
      <c r="F33" s="17">
        <f>SUM(F29:F32)</f>
        <v>0</v>
      </c>
    </row>
    <row r="34" spans="1:6" ht="44.45" customHeight="1" thickBot="1" x14ac:dyDescent="0.3">
      <c r="A34" s="1"/>
      <c r="B34" s="15"/>
      <c r="C34" s="49" t="s">
        <v>31</v>
      </c>
      <c r="D34" s="50"/>
      <c r="E34" s="50"/>
      <c r="F34" s="19">
        <f>F33*48</f>
        <v>0</v>
      </c>
    </row>
    <row r="35" spans="1:6" ht="40.5" customHeight="1" thickBot="1" x14ac:dyDescent="0.3">
      <c r="C35" s="47" t="s">
        <v>9</v>
      </c>
      <c r="D35" s="46"/>
      <c r="E35" s="46"/>
      <c r="F35" s="17">
        <f>F34*0.22</f>
        <v>0</v>
      </c>
    </row>
    <row r="36" spans="1:6" ht="43.5" customHeight="1" thickBot="1" x14ac:dyDescent="0.3">
      <c r="C36" s="47" t="s">
        <v>10</v>
      </c>
      <c r="D36" s="46"/>
      <c r="E36" s="46"/>
      <c r="F36" s="18">
        <f>F35+F34</f>
        <v>0</v>
      </c>
    </row>
    <row r="38" spans="1:6" x14ac:dyDescent="0.25">
      <c r="B38" t="s">
        <v>11</v>
      </c>
    </row>
    <row r="39" spans="1:6" x14ac:dyDescent="0.25">
      <c r="B39" t="s">
        <v>27</v>
      </c>
    </row>
    <row r="40" spans="1:6" ht="30" customHeight="1" x14ac:dyDescent="0.25">
      <c r="B40" s="48" t="s">
        <v>26</v>
      </c>
      <c r="C40" s="48"/>
      <c r="D40" s="48"/>
      <c r="E40" s="48"/>
      <c r="F40" s="48"/>
    </row>
  </sheetData>
  <mergeCells count="11">
    <mergeCell ref="G6:G7"/>
    <mergeCell ref="B22:F22"/>
    <mergeCell ref="C12:E12"/>
    <mergeCell ref="C14:E14"/>
    <mergeCell ref="C15:E15"/>
    <mergeCell ref="C13:E13"/>
    <mergeCell ref="C33:E33"/>
    <mergeCell ref="C35:E35"/>
    <mergeCell ref="C36:E36"/>
    <mergeCell ref="B40:F40"/>
    <mergeCell ref="C34:E3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Helena Dvoršak Cafuta</dc:creator>
  <cp:lastModifiedBy>Primož Juvan</cp:lastModifiedBy>
  <dcterms:created xsi:type="dcterms:W3CDTF">2024-07-18T07:03:21Z</dcterms:created>
  <dcterms:modified xsi:type="dcterms:W3CDTF">2026-01-23T07:52:21Z</dcterms:modified>
</cp:coreProperties>
</file>